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es-storage-01\ScanDoc\OKS\209 каб\Яркин АА\удорожание\новые\3492-ЛСПХС на СМР\"/>
    </mc:Choice>
  </mc:AlternateContent>
  <bookViews>
    <workbookView xWindow="0" yWindow="0" windowWidth="28800" windowHeight="11835"/>
  </bookViews>
  <sheets>
    <sheet name="Расчёт начальной цены лота" sheetId="9" r:id="rId1"/>
  </sheets>
  <definedNames>
    <definedName name="_xlnm.Print_Area" localSheetId="0">'Расчёт начальной цены лота'!$A$1:$C$17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9" l="1"/>
  <c r="E12" i="9" l="1"/>
  <c r="C14" i="9" l="1"/>
  <c r="C13" i="9"/>
  <c r="C12" i="9"/>
  <c r="C16" i="9" l="1"/>
</calcChain>
</file>

<file path=xl/sharedStrings.xml><?xml version="1.0" encoding="utf-8"?>
<sst xmlns="http://schemas.openxmlformats.org/spreadsheetml/2006/main" count="19" uniqueCount="19">
  <si>
    <t>Составлен на основании сводного сметного расчета, утвержденного приказом №</t>
  </si>
  <si>
    <t>"Об утверждении рабочего проекта"</t>
  </si>
  <si>
    <t>по договору:</t>
  </si>
  <si>
    <t xml:space="preserve">     РАСЧЕТ НАЧАЛЬНОЙ ЦЕНЫ ЛОТА</t>
  </si>
  <si>
    <t xml:space="preserve">на выполнение  СМР, ПНР, оборудование по титулу: </t>
  </si>
  <si>
    <t>№ п/п</t>
  </si>
  <si>
    <t>Наименование работ</t>
  </si>
  <si>
    <t>Стоимость работ (текущая цена)</t>
  </si>
  <si>
    <t>ПИР</t>
  </si>
  <si>
    <t>Оборудование</t>
  </si>
  <si>
    <t>СМР</t>
  </si>
  <si>
    <t>ПНР</t>
  </si>
  <si>
    <t>Прочие</t>
  </si>
  <si>
    <t>Итого</t>
  </si>
  <si>
    <t>Составил:</t>
  </si>
  <si>
    <t>_____________(Мастяева Н.А.)</t>
  </si>
  <si>
    <t>I-357702</t>
  </si>
  <si>
    <t>3492-ЛСП/ХС</t>
  </si>
  <si>
    <t>Строительство ВЛИ-0,38 кВ частично совместным подвесом по опорам ВЛЗ-6 кВ от опоры, сооруж. по дог. № В8-25-302-147330(356032) от 13.07.2025 КТП-5207  ПС Минеральная № 419, МО, г/о Балашиха, с. Новый Милет, 50:15:0080801:1598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</si>
</sst>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  <numFmt numFmtId="166" formatCode="_(* #,##0.0_);_(* \(#,##0.0\);_(* \-??_);_(@_)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8"/>
      <name val="Courier New"/>
      <family val="3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8"/>
      <color indexed="64"/>
      <name val="Courier New"/>
      <family val="3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4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164" fontId="1" fillId="0" borderId="0" applyFont="0" applyFill="0" applyBorder="0" applyAlignment="0" applyProtection="0"/>
    <xf numFmtId="0" fontId="11" fillId="0" borderId="0"/>
    <xf numFmtId="0" fontId="12" fillId="0" borderId="0"/>
    <xf numFmtId="0" fontId="8" fillId="0" borderId="0"/>
    <xf numFmtId="0" fontId="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right" vertical="center"/>
    </xf>
    <xf numFmtId="0" fontId="16" fillId="0" borderId="0">
      <alignment horizontal="left" vertical="center"/>
    </xf>
    <xf numFmtId="0" fontId="17" fillId="0" borderId="0">
      <alignment horizontal="center" vertical="center"/>
    </xf>
    <xf numFmtId="0" fontId="17" fillId="0" borderId="0">
      <alignment horizontal="left" vertical="center"/>
    </xf>
    <xf numFmtId="0" fontId="17" fillId="0" borderId="0">
      <alignment horizontal="left" vertical="center"/>
    </xf>
    <xf numFmtId="0" fontId="17" fillId="0" borderId="0">
      <alignment horizontal="right" vertical="center"/>
    </xf>
    <xf numFmtId="0" fontId="17" fillId="0" borderId="0">
      <alignment horizontal="left" vertical="top"/>
    </xf>
    <xf numFmtId="0" fontId="17" fillId="0" borderId="0">
      <alignment horizontal="right" vertical="center"/>
    </xf>
    <xf numFmtId="0" fontId="17" fillId="0" borderId="0">
      <alignment horizontal="left" vertical="top"/>
    </xf>
    <xf numFmtId="0" fontId="17" fillId="0" borderId="0">
      <alignment horizontal="left" vertical="center"/>
    </xf>
    <xf numFmtId="0" fontId="18" fillId="0" borderId="0">
      <alignment horizontal="left" vertical="top"/>
    </xf>
    <xf numFmtId="0" fontId="17" fillId="0" borderId="0">
      <alignment horizontal="left" vertical="top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7" fillId="0" borderId="0">
      <alignment horizontal="center" vertical="center"/>
    </xf>
    <xf numFmtId="0" fontId="8" fillId="0" borderId="0"/>
    <xf numFmtId="0" fontId="8" fillId="0" borderId="0"/>
    <xf numFmtId="0" fontId="13" fillId="0" borderId="0" applyNumberFormat="0"/>
    <xf numFmtId="0" fontId="13" fillId="0" borderId="0" applyNumberFormat="0"/>
    <xf numFmtId="0" fontId="8" fillId="0" borderId="0"/>
    <xf numFmtId="0" fontId="13" fillId="0" borderId="0"/>
    <xf numFmtId="0" fontId="14" fillId="0" borderId="0"/>
    <xf numFmtId="0" fontId="1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165" fontId="8" fillId="0" borderId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ill="0" applyBorder="0" applyAlignment="0" applyProtection="0"/>
    <xf numFmtId="164" fontId="13" fillId="0" borderId="0" applyFont="0" applyFill="0" applyBorder="0" applyAlignment="0" applyProtection="0"/>
    <xf numFmtId="0" fontId="19" fillId="0" borderId="0"/>
    <xf numFmtId="0" fontId="20" fillId="0" borderId="0">
      <alignment horizontal="left" vertical="top"/>
    </xf>
    <xf numFmtId="0" fontId="20" fillId="0" borderId="0">
      <alignment horizontal="right" vertical="top" wrapText="1"/>
    </xf>
    <xf numFmtId="0" fontId="2" fillId="0" borderId="0">
      <alignment vertical="top"/>
    </xf>
    <xf numFmtId="0" fontId="2" fillId="0" borderId="0" applyNumberFormat="0" applyFont="0" applyFill="0" applyBorder="0" applyAlignment="0" applyProtection="0"/>
    <xf numFmtId="0" fontId="20" fillId="0" borderId="0">
      <alignment horizontal="center"/>
    </xf>
    <xf numFmtId="0" fontId="21" fillId="0" borderId="0"/>
    <xf numFmtId="0" fontId="8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3" fillId="0" borderId="0" applyNumberFormat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4" fillId="0" borderId="0" applyNumberFormat="0"/>
    <xf numFmtId="0" fontId="14" fillId="0" borderId="0"/>
    <xf numFmtId="164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0" fontId="2" fillId="0" borderId="0"/>
    <xf numFmtId="164" fontId="22" fillId="0" borderId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8" fillId="0" borderId="0"/>
  </cellStyleXfs>
  <cellXfs count="37">
    <xf numFmtId="0" fontId="0" fillId="0" borderId="0" xfId="0"/>
    <xf numFmtId="0" fontId="3" fillId="0" borderId="0" xfId="2" applyFont="1"/>
    <xf numFmtId="0" fontId="3" fillId="0" borderId="0" xfId="2" applyFont="1" applyAlignment="1"/>
    <xf numFmtId="0" fontId="4" fillId="0" borderId="0" xfId="2" applyFont="1" applyAlignment="1"/>
    <xf numFmtId="0" fontId="3" fillId="0" borderId="0" xfId="2" applyFont="1" applyFill="1"/>
    <xf numFmtId="0" fontId="5" fillId="0" borderId="0" xfId="2" applyFont="1" applyFill="1"/>
    <xf numFmtId="0" fontId="3" fillId="0" borderId="0" xfId="0" applyFont="1" applyFill="1" applyBorder="1" applyAlignment="1">
      <alignment horizontal="center" vertical="center" wrapText="1"/>
    </xf>
    <xf numFmtId="14" fontId="0" fillId="0" borderId="0" xfId="0" applyNumberFormat="1" applyFill="1" applyBorder="1" applyAlignment="1" applyProtection="1">
      <alignment horizontal="center" vertical="center" wrapText="1"/>
      <protection locked="0"/>
    </xf>
    <xf numFmtId="4" fontId="3" fillId="0" borderId="0" xfId="2" applyNumberFormat="1" applyFont="1"/>
    <xf numFmtId="2" fontId="3" fillId="0" borderId="0" xfId="2" applyNumberFormat="1" applyFont="1"/>
    <xf numFmtId="43" fontId="3" fillId="0" borderId="0" xfId="2" applyNumberFormat="1" applyFont="1"/>
    <xf numFmtId="0" fontId="3" fillId="0" borderId="0" xfId="2" applyFont="1" applyBorder="1" applyAlignment="1">
      <alignment horizontal="center" vertical="center" wrapText="1"/>
    </xf>
    <xf numFmtId="0" fontId="6" fillId="0" borderId="0" xfId="2" applyFont="1"/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6" fillId="0" borderId="0" xfId="2" applyFont="1" applyBorder="1"/>
    <xf numFmtId="0" fontId="3" fillId="0" borderId="0" xfId="2" applyFont="1" applyBorder="1" applyAlignment="1">
      <alignment wrapText="1"/>
    </xf>
    <xf numFmtId="14" fontId="3" fillId="0" borderId="0" xfId="0" applyNumberFormat="1" applyFont="1" applyFill="1" applyBorder="1" applyAlignment="1">
      <alignment horizontal="center" vertical="center" wrapText="1"/>
    </xf>
    <xf numFmtId="43" fontId="9" fillId="0" borderId="2" xfId="1" applyFont="1" applyFill="1" applyBorder="1" applyAlignment="1">
      <alignment horizontal="center" vertical="center" wrapText="1"/>
    </xf>
    <xf numFmtId="43" fontId="9" fillId="0" borderId="3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vertical="center" wrapText="1"/>
    </xf>
    <xf numFmtId="0" fontId="3" fillId="0" borderId="0" xfId="2" applyFont="1" applyAlignment="1">
      <alignment horizontal="left" wrapText="1"/>
    </xf>
    <xf numFmtId="0" fontId="6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" fontId="24" fillId="0" borderId="1" xfId="146" applyNumberFormat="1" applyFont="1" applyBorder="1" applyAlignment="1" applyProtection="1">
      <alignment horizontal="right" wrapText="1" shrinkToFit="1"/>
      <protection locked="0"/>
    </xf>
    <xf numFmtId="0" fontId="3" fillId="0" borderId="0" xfId="2" applyFont="1" applyAlignment="1">
      <alignment horizontal="left" vertical="justify" wrapText="1"/>
    </xf>
    <xf numFmtId="0" fontId="3" fillId="0" borderId="0" xfId="2" applyFont="1" applyAlignment="1">
      <alignment vertical="justify" wrapText="1"/>
    </xf>
    <xf numFmtId="4" fontId="6" fillId="0" borderId="0" xfId="2" applyNumberFormat="1" applyFont="1" applyBorder="1" applyAlignment="1">
      <alignment vertical="center" wrapText="1"/>
    </xf>
    <xf numFmtId="0" fontId="6" fillId="0" borderId="0" xfId="2" applyFont="1" applyBorder="1"/>
    <xf numFmtId="0" fontId="3" fillId="0" borderId="0" xfId="2" applyFont="1" applyBorder="1" applyAlignment="1">
      <alignment vertical="center" wrapText="1"/>
    </xf>
    <xf numFmtId="0" fontId="3" fillId="0" borderId="0" xfId="2" applyFont="1" applyFill="1" applyAlignment="1">
      <alignment vertical="justify" wrapText="1"/>
    </xf>
    <xf numFmtId="0" fontId="3" fillId="0" borderId="0" xfId="2" applyFont="1" applyBorder="1" applyAlignment="1">
      <alignment wrapText="1"/>
    </xf>
  </cellXfs>
  <cellStyles count="147">
    <cellStyle name="Normal" xfId="10"/>
    <cellStyle name="Normal 10" xfId="12"/>
    <cellStyle name="Normal 11" xfId="13"/>
    <cellStyle name="Normal 12" xfId="14"/>
    <cellStyle name="Normal 13" xfId="15"/>
    <cellStyle name="Normal 14" xfId="16"/>
    <cellStyle name="Normal 14 2" xfId="17"/>
    <cellStyle name="Normal 15" xfId="18"/>
    <cellStyle name="Normal 16" xfId="19"/>
    <cellStyle name="Normal 17" xfId="20"/>
    <cellStyle name="Normal 18" xfId="21"/>
    <cellStyle name="Normal 19" xfId="22"/>
    <cellStyle name="Normal 2" xfId="23"/>
    <cellStyle name="Normal 20" xfId="24"/>
    <cellStyle name="Normal 21" xfId="25"/>
    <cellStyle name="Normal 22" xfId="26"/>
    <cellStyle name="Normal 23" xfId="27"/>
    <cellStyle name="Normal 24" xfId="28"/>
    <cellStyle name="Normal 25" xfId="29"/>
    <cellStyle name="Normal 26" xfId="30"/>
    <cellStyle name="Normal 27" xfId="31"/>
    <cellStyle name="Normal 28" xfId="32"/>
    <cellStyle name="Normal 29" xfId="33"/>
    <cellStyle name="Normal 3" xfId="34"/>
    <cellStyle name="Normal 30" xfId="35"/>
    <cellStyle name="Normal 31" xfId="36"/>
    <cellStyle name="Normal 32" xfId="37"/>
    <cellStyle name="Normal 33" xfId="89"/>
    <cellStyle name="Normal 34" xfId="91"/>
    <cellStyle name="Normal 35" xfId="92"/>
    <cellStyle name="Normal 36" xfId="93"/>
    <cellStyle name="Normal 36 2" xfId="100"/>
    <cellStyle name="Normal 36 3" xfId="101"/>
    <cellStyle name="Normal 37" xfId="95"/>
    <cellStyle name="Normal 37 2" xfId="116"/>
    <cellStyle name="Normal 38" xfId="96"/>
    <cellStyle name="Normal 39" xfId="106"/>
    <cellStyle name="Normal 4" xfId="38"/>
    <cellStyle name="Normal 40" xfId="115"/>
    <cellStyle name="Normal 41" xfId="124"/>
    <cellStyle name="Normal 42" xfId="130"/>
    <cellStyle name="Normal 43" xfId="131"/>
    <cellStyle name="Normal 43 2" xfId="135"/>
    <cellStyle name="Normal 44" xfId="136"/>
    <cellStyle name="Normal 45" xfId="117"/>
    <cellStyle name="Normal 46" xfId="137"/>
    <cellStyle name="Normal 47" xfId="11"/>
    <cellStyle name="Normal 5" xfId="39"/>
    <cellStyle name="Normal 6" xfId="40"/>
    <cellStyle name="Normal 7" xfId="41"/>
    <cellStyle name="Normal 8" xfId="42"/>
    <cellStyle name="Normal 9" xfId="43"/>
    <cellStyle name="S0" xfId="44"/>
    <cellStyle name="S1" xfId="45"/>
    <cellStyle name="S11" xfId="46"/>
    <cellStyle name="S12" xfId="47"/>
    <cellStyle name="S13 2" xfId="48"/>
    <cellStyle name="S15" xfId="49"/>
    <cellStyle name="S17" xfId="50"/>
    <cellStyle name="S18" xfId="51"/>
    <cellStyle name="S19" xfId="52"/>
    <cellStyle name="S2" xfId="53"/>
    <cellStyle name="S5" xfId="54"/>
    <cellStyle name="S6" xfId="55"/>
    <cellStyle name="S7" xfId="56"/>
    <cellStyle name="S8" xfId="57"/>
    <cellStyle name="S9" xfId="58"/>
    <cellStyle name="Итоги" xfId="83"/>
    <cellStyle name="ИтогоБИМ" xfId="85"/>
    <cellStyle name="ЛокСмМТСН" xfId="84"/>
    <cellStyle name="Обычный" xfId="0" builtinId="0"/>
    <cellStyle name="Обычный 10" xfId="59"/>
    <cellStyle name="Обычный 11" xfId="60"/>
    <cellStyle name="Обычный 12" xfId="87"/>
    <cellStyle name="Обычный 13" xfId="88"/>
    <cellStyle name="Обычный 14" xfId="90"/>
    <cellStyle name="Обычный 14 2" xfId="98"/>
    <cellStyle name="Обычный 14 2 2" xfId="108"/>
    <cellStyle name="Обычный 14 2 2 2" xfId="110"/>
    <cellStyle name="Обычный 14 2 2 3" xfId="111"/>
    <cellStyle name="Обычный 14 2 2 4" xfId="113"/>
    <cellStyle name="Обычный 14 2 2 4 2" xfId="118"/>
    <cellStyle name="Обычный 14 2 2 4 2 2" xfId="125"/>
    <cellStyle name="Обычный 14 2 2 4 2 2 2" xfId="129"/>
    <cellStyle name="Обычный 14 2 2 4 3" xfId="120"/>
    <cellStyle name="Обычный 14 2 2 4 4" xfId="122"/>
    <cellStyle name="Обычный 14 2 2 4 4 2" xfId="128"/>
    <cellStyle name="Обычный 14 2 2 4 4 3" xfId="133"/>
    <cellStyle name="Обычный 15" xfId="102"/>
    <cellStyle name="Обычный 16" xfId="99"/>
    <cellStyle name="Обычный 16 2" xfId="107"/>
    <cellStyle name="Обычный 16 2 2" xfId="109"/>
    <cellStyle name="Обычный 16 2 3" xfId="112"/>
    <cellStyle name="Обычный 16 2 4" xfId="114"/>
    <cellStyle name="Обычный 16 2 4 2" xfId="119"/>
    <cellStyle name="Обычный 16 2 4 2 2" xfId="126"/>
    <cellStyle name="Обычный 16 2 4 2 2 2" xfId="127"/>
    <cellStyle name="Обычный 16 2 4 3" xfId="121"/>
    <cellStyle name="Обычный 16 2 4 4" xfId="123"/>
    <cellStyle name="Обычный 16 2 4 4 2" xfId="132"/>
    <cellStyle name="Обычный 16 2 4 4 3" xfId="138"/>
    <cellStyle name="Обычный 17" xfId="103"/>
    <cellStyle name="Обычный 18" xfId="104"/>
    <cellStyle name="Обычный 19" xfId="143"/>
    <cellStyle name="Обычный 2" xfId="4"/>
    <cellStyle name="Обычный 2 2" xfId="62"/>
    <cellStyle name="Обычный 2 2 2" xfId="134"/>
    <cellStyle name="Обычный 2 2 2 2" xfId="3"/>
    <cellStyle name="Обычный 2 3" xfId="63"/>
    <cellStyle name="Обычный 2 3 2 2 2" xfId="145"/>
    <cellStyle name="Обычный 2 3 3" xfId="144"/>
    <cellStyle name="Обычный 2 4" xfId="64"/>
    <cellStyle name="Обычный 2 5" xfId="94"/>
    <cellStyle name="Обычный 2 6" xfId="61"/>
    <cellStyle name="Обычный 3" xfId="6"/>
    <cellStyle name="Обычный 3 2" xfId="81"/>
    <cellStyle name="Обычный 3 3" xfId="65"/>
    <cellStyle name="Обычный 4" xfId="8"/>
    <cellStyle name="Обычный 4 2" xfId="7"/>
    <cellStyle name="Обычный 4 3" xfId="66"/>
    <cellStyle name="Обычный 4 4" xfId="141"/>
    <cellStyle name="Обычный 5" xfId="9"/>
    <cellStyle name="Обычный 5 2" xfId="68"/>
    <cellStyle name="Обычный 5 3" xfId="97"/>
    <cellStyle name="Обычный 5 4" xfId="67"/>
    <cellStyle name="Обычный 6" xfId="69"/>
    <cellStyle name="Обычный 6 2" xfId="70"/>
    <cellStyle name="Обычный 7" xfId="71"/>
    <cellStyle name="Обычный 7 2" xfId="72"/>
    <cellStyle name="Обычный 8" xfId="73"/>
    <cellStyle name="Обычный 8 2" xfId="74"/>
    <cellStyle name="Обычный 9" xfId="75"/>
    <cellStyle name="Обычный 9 2" xfId="76"/>
    <cellStyle name="Обычный 9 3" xfId="139"/>
    <cellStyle name="Обычный_КС-2, КС-3 д.Стулово (№38-СЦМ)" xfId="146"/>
    <cellStyle name="Обычный_С № 2 от 22.11.08 к 1.09-Н ф.107,108" xfId="2"/>
    <cellStyle name="Титул" xfId="86"/>
    <cellStyle name="Финансовый" xfId="1" builtinId="3"/>
    <cellStyle name="Финансовый 2" xfId="5"/>
    <cellStyle name="Финансовый 2 2" xfId="77"/>
    <cellStyle name="Финансовый 3" xfId="78"/>
    <cellStyle name="Финансовый 3 2" xfId="79"/>
    <cellStyle name="Финансовый 4" xfId="80"/>
    <cellStyle name="Финансовый 4 2" xfId="140"/>
    <cellStyle name="Финансовый 5" xfId="105"/>
    <cellStyle name="Финансовый 6" xfId="142"/>
    <cellStyle name="Хвост" xfId="82"/>
  </cellStyles>
  <dxfs count="4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zoomScaleNormal="100" zoomScaleSheetLayoutView="100" workbookViewId="0">
      <selection activeCell="F14" sqref="F14:G14"/>
    </sheetView>
  </sheetViews>
  <sheetFormatPr defaultColWidth="8.85546875" defaultRowHeight="15.75" x14ac:dyDescent="0.25"/>
  <cols>
    <col min="1" max="1" width="5.42578125" style="1" customWidth="1"/>
    <col min="2" max="2" width="43.140625" style="1" customWidth="1"/>
    <col min="3" max="3" width="14" style="1" customWidth="1"/>
    <col min="4" max="4" width="24.85546875" style="1" customWidth="1"/>
    <col min="5" max="5" width="17.85546875" style="1" customWidth="1"/>
    <col min="6" max="6" width="20.85546875" style="1" customWidth="1"/>
    <col min="7" max="7" width="11.7109375" style="1" bestFit="1" customWidth="1"/>
    <col min="8" max="16384" width="8.85546875" style="1"/>
  </cols>
  <sheetData>
    <row r="1" spans="1:7" ht="45.75" customHeight="1" x14ac:dyDescent="0.25">
      <c r="C1" s="25" t="s">
        <v>0</v>
      </c>
      <c r="D1" s="25"/>
    </row>
    <row r="2" spans="1:7" ht="15.75" customHeight="1" x14ac:dyDescent="0.25">
      <c r="A2" s="2"/>
      <c r="B2" s="3" t="s">
        <v>16</v>
      </c>
      <c r="C2" s="25"/>
      <c r="D2" s="25"/>
    </row>
    <row r="3" spans="1:7" ht="14.25" customHeight="1" x14ac:dyDescent="0.25">
      <c r="A3" s="4"/>
      <c r="B3" s="4"/>
      <c r="C3" s="4" t="s">
        <v>1</v>
      </c>
      <c r="D3" s="4"/>
    </row>
    <row r="4" spans="1:7" ht="14.25" customHeight="1" x14ac:dyDescent="0.25">
      <c r="A4" s="4"/>
      <c r="B4" s="4"/>
      <c r="C4" s="4" t="s">
        <v>2</v>
      </c>
      <c r="D4" s="4"/>
    </row>
    <row r="5" spans="1:7" ht="33.75" customHeight="1" x14ac:dyDescent="0.3">
      <c r="A5" s="4"/>
      <c r="B5" s="5"/>
      <c r="C5" s="6" t="s">
        <v>17</v>
      </c>
      <c r="D5" s="21">
        <v>46104</v>
      </c>
      <c r="E5" s="7"/>
    </row>
    <row r="6" spans="1:7" ht="42.75" customHeight="1" x14ac:dyDescent="0.25">
      <c r="A6" s="26" t="s">
        <v>3</v>
      </c>
      <c r="B6" s="26"/>
      <c r="C6" s="26"/>
      <c r="D6" s="26"/>
    </row>
    <row r="7" spans="1:7" ht="34.5" customHeight="1" x14ac:dyDescent="0.25">
      <c r="A7" s="26" t="s">
        <v>4</v>
      </c>
      <c r="B7" s="26"/>
      <c r="C7" s="26"/>
      <c r="D7" s="26"/>
    </row>
    <row r="8" spans="1:7" ht="64.5" customHeight="1" x14ac:dyDescent="0.25">
      <c r="A8" s="27" t="s">
        <v>18</v>
      </c>
      <c r="B8" s="27"/>
      <c r="C8" s="27"/>
      <c r="D8" s="27"/>
    </row>
    <row r="9" spans="1:7" ht="19.899999999999999" customHeight="1" x14ac:dyDescent="0.25">
      <c r="A9" s="4"/>
      <c r="B9" s="4"/>
      <c r="C9" s="4"/>
    </row>
    <row r="10" spans="1:7" ht="63" customHeight="1" x14ac:dyDescent="0.25">
      <c r="A10" s="18" t="s">
        <v>5</v>
      </c>
      <c r="B10" s="18" t="s">
        <v>6</v>
      </c>
      <c r="C10" s="28" t="s">
        <v>7</v>
      </c>
      <c r="D10" s="28"/>
      <c r="G10" s="8"/>
    </row>
    <row r="11" spans="1:7" ht="33" customHeight="1" x14ac:dyDescent="0.25">
      <c r="A11" s="13">
        <v>1</v>
      </c>
      <c r="B11" s="14" t="s">
        <v>8</v>
      </c>
      <c r="C11" s="29">
        <v>0</v>
      </c>
      <c r="D11" s="29"/>
      <c r="G11" s="8"/>
    </row>
    <row r="12" spans="1:7" ht="34.5" customHeight="1" x14ac:dyDescent="0.25">
      <c r="A12" s="13">
        <v>2</v>
      </c>
      <c r="B12" s="14" t="s">
        <v>9</v>
      </c>
      <c r="C12" s="29">
        <f>E12+F12</f>
        <v>20340</v>
      </c>
      <c r="D12" s="29"/>
      <c r="E12" s="9">
        <f>20.34*1000</f>
        <v>20340</v>
      </c>
      <c r="F12" s="8"/>
      <c r="G12" s="8"/>
    </row>
    <row r="13" spans="1:7" ht="31.5" customHeight="1" x14ac:dyDescent="0.25">
      <c r="A13" s="13">
        <v>3</v>
      </c>
      <c r="B13" s="15" t="s">
        <v>10</v>
      </c>
      <c r="C13" s="29">
        <f>E13+F13+G13</f>
        <v>234950</v>
      </c>
      <c r="D13" s="29"/>
      <c r="E13" s="9">
        <v>234950</v>
      </c>
      <c r="F13" s="10"/>
      <c r="G13" s="8"/>
    </row>
    <row r="14" spans="1:7" ht="33" customHeight="1" x14ac:dyDescent="0.25">
      <c r="A14" s="13">
        <v>4</v>
      </c>
      <c r="B14" s="16" t="s">
        <v>11</v>
      </c>
      <c r="C14" s="29">
        <f>E14+F14+G14</f>
        <v>19060</v>
      </c>
      <c r="D14" s="29"/>
      <c r="E14" s="9">
        <f>17230+1830</f>
        <v>19060</v>
      </c>
      <c r="F14" s="8"/>
      <c r="G14" s="8"/>
    </row>
    <row r="15" spans="1:7" ht="27" customHeight="1" x14ac:dyDescent="0.25">
      <c r="A15" s="13">
        <v>5</v>
      </c>
      <c r="B15" s="16" t="s">
        <v>12</v>
      </c>
      <c r="C15" s="22">
        <v>0</v>
      </c>
      <c r="D15" s="23"/>
    </row>
    <row r="16" spans="1:7" ht="24.6" customHeight="1" x14ac:dyDescent="0.25">
      <c r="A16" s="13">
        <v>6</v>
      </c>
      <c r="B16" s="17" t="s">
        <v>13</v>
      </c>
      <c r="C16" s="24">
        <f>SUM(C11:C14)</f>
        <v>274350</v>
      </c>
      <c r="D16" s="24"/>
      <c r="E16" s="10"/>
    </row>
    <row r="17" spans="1:7" ht="42.75" customHeight="1" x14ac:dyDescent="0.25">
      <c r="A17" s="11"/>
      <c r="B17" s="11" t="s">
        <v>14</v>
      </c>
      <c r="C17" s="32" t="s">
        <v>15</v>
      </c>
      <c r="D17" s="32"/>
    </row>
    <row r="18" spans="1:7" ht="40.9" customHeight="1" x14ac:dyDescent="0.25">
      <c r="A18" s="33"/>
      <c r="B18" s="33"/>
      <c r="C18" s="19"/>
      <c r="F18" s="34"/>
      <c r="G18" s="34"/>
    </row>
    <row r="19" spans="1:7" ht="87.75" customHeight="1" x14ac:dyDescent="0.25">
      <c r="A19" s="35"/>
      <c r="B19" s="35"/>
      <c r="C19" s="35"/>
      <c r="D19" s="35"/>
      <c r="F19" s="36"/>
      <c r="G19" s="36"/>
    </row>
    <row r="20" spans="1:7" ht="46.5" customHeight="1" x14ac:dyDescent="0.25">
      <c r="A20" s="4"/>
      <c r="B20" s="4"/>
      <c r="C20" s="4"/>
      <c r="D20" s="4"/>
      <c r="F20" s="36"/>
      <c r="G20" s="36"/>
    </row>
    <row r="21" spans="1:7" x14ac:dyDescent="0.25">
      <c r="A21" s="12"/>
      <c r="F21" s="20"/>
      <c r="G21" s="20"/>
    </row>
    <row r="22" spans="1:7" ht="31.5" customHeight="1" x14ac:dyDescent="0.25">
      <c r="A22" s="30"/>
      <c r="B22" s="30"/>
      <c r="C22" s="30"/>
      <c r="D22" s="30"/>
    </row>
    <row r="23" spans="1:7" ht="10.9" customHeight="1" x14ac:dyDescent="0.25">
      <c r="B23" s="31"/>
      <c r="C23" s="31"/>
    </row>
  </sheetData>
  <mergeCells count="20">
    <mergeCell ref="A22:D22"/>
    <mergeCell ref="B23:C23"/>
    <mergeCell ref="C17:D17"/>
    <mergeCell ref="A18:B18"/>
    <mergeCell ref="F18:G18"/>
    <mergeCell ref="A19:D19"/>
    <mergeCell ref="F19:G19"/>
    <mergeCell ref="F20:G20"/>
    <mergeCell ref="C15:D15"/>
    <mergeCell ref="C16:D16"/>
    <mergeCell ref="C1:D1"/>
    <mergeCell ref="C2:D2"/>
    <mergeCell ref="A6:D6"/>
    <mergeCell ref="A7:D7"/>
    <mergeCell ref="A8:D8"/>
    <mergeCell ref="C10:D10"/>
    <mergeCell ref="C11:D11"/>
    <mergeCell ref="C12:D12"/>
    <mergeCell ref="C13:D13"/>
    <mergeCell ref="C14:D14"/>
  </mergeCells>
  <conditionalFormatting sqref="C5">
    <cfRule type="duplicateValues" dxfId="3" priority="3"/>
  </conditionalFormatting>
  <conditionalFormatting sqref="C5">
    <cfRule type="duplicateValues" dxfId="2" priority="4"/>
  </conditionalFormatting>
  <conditionalFormatting sqref="D5">
    <cfRule type="duplicateValues" dxfId="1" priority="1"/>
  </conditionalFormatting>
  <conditionalFormatting sqref="D5">
    <cfRule type="duplicateValues" dxfId="0" priority="2"/>
  </conditionalFormatting>
  <pageMargins left="0.75" right="0.18" top="0.35" bottom="0.59055118110236227" header="0.25" footer="0.51181102362204722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Расчёт начальной цены лота</vt:lpstr>
      <vt:lpstr>'Расчёт начальной цены лота'!Область_печати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Мастяева Наталия Александровна</dc:creator>
  <cp:lastModifiedBy>Мастяева Наталия Александровна</cp:lastModifiedBy>
  <dcterms:created xsi:type="dcterms:W3CDTF">2023-03-06T12:46:15Z</dcterms:created>
  <dcterms:modified xsi:type="dcterms:W3CDTF">2026-05-19T12:25:21Z</dcterms:modified>
</cp:coreProperties>
</file>